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3800" windowHeight="1243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5" i="2" l="1"/>
  <c r="C14" i="2" l="1"/>
  <c r="C11" i="2" l="1"/>
  <c r="D10" i="1" l="1"/>
  <c r="C19" i="2" l="1"/>
  <c r="C18" i="2" s="1"/>
  <c r="D17" i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<sst xmlns="http://schemas.openxmlformats.org/spreadsheetml/2006/main" count="58" uniqueCount="46">
  <si>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</si>
  <si>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</si>
  <si>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</si>
  <si>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</si>
  <si>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</si>
  <si>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</si>
  <si>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</si>
  <si>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</si>
  <si>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</si>
  <si>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</si>
  <si>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</si>
  <si>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</si>
  <si>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</si>
  <si>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</si>
  <si>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</si>
  <si>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</si>
  <si>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</si>
  <si>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</si>
  <si>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</si>
  <si>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</si>
  <si>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</si>
  <si>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</si>
  <si>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</si>
  <si>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</si>
  <si>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</si>
  <si>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</si>
  <si>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</si>
  <si>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</si>
  <si>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</si>
  <si>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</si>
  <si>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</si>
  <si>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</si>
  <si>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</si>
  <si>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</si>
  <si>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</si>
  <si>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</si>
  <si>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</si>
  <si>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</si>
  <si>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</si>
  <si>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Расходы на производство электрической энергии</t>
  </si>
  <si>
    <t>Всего расходов</t>
  </si>
  <si>
    <t>КГУП "Примтеплоэнерго" в сфере электроснабжения на 2024 год (прогноз)</t>
  </si>
  <si>
    <t>Прогноз
на 2024 год</t>
  </si>
  <si>
    <t>Прогноз
на 2024 год
(тыс.руб. без НДС)</t>
  </si>
  <si>
    <t>с. Усть-Соболевка, Тернейский МО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</si>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</sst>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E42" sqref="E42"/>
    </sheetView>
  </sheetViews>
  <sheetFormatPr defaultRowHeight="12.75" x14ac:dyDescent="0.2"/>
  <cols>
    <col min="1" max="1" width="6.42578125" style="24" customWidth="1"/>
    <col min="2" max="2" width="60.2851562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41</v>
      </c>
      <c r="B3" s="33"/>
      <c r="C3" s="33"/>
      <c r="D3" s="33"/>
    </row>
    <row r="4" spans="1:4" ht="35.25" customHeight="1" x14ac:dyDescent="0.25">
      <c r="A4" s="26" t="s">
        <v>44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42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577.10078855048414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569.36412007904005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11.790131079865224</v>
      </c>
    </row>
    <row r="11" spans="1:4" ht="31.5" x14ac:dyDescent="0.2">
      <c r="A11" s="1" t="s">
        <v>13</v>
      </c>
      <c r="B11" s="2" t="s">
        <v>14</v>
      </c>
      <c r="C11" s="19" t="s">
        <v>7</v>
      </c>
      <c r="D11" s="28">
        <v>502.235344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447.43200000000002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1726.0164120737043</v>
      </c>
    </row>
    <row r="15" spans="1:4" ht="63" x14ac:dyDescent="0.2">
      <c r="A15" s="4">
        <f>A14+1</f>
        <v>6</v>
      </c>
      <c r="B15" s="2" t="s">
        <v>45</v>
      </c>
      <c r="C15" s="21" t="s">
        <v>18</v>
      </c>
      <c r="D15" s="5">
        <v>21135.128118703837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24766.328785823476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-23040.312373749774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-1905.1842550459369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3" sqref="C13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41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Усть-Соболевка, Тернейский МО</v>
      </c>
      <c r="C5" s="16"/>
    </row>
    <row r="6" spans="1:3" x14ac:dyDescent="0.2">
      <c r="A6" s="35" t="s">
        <v>20</v>
      </c>
      <c r="B6" s="35" t="s">
        <v>2</v>
      </c>
      <c r="C6" s="35" t="s">
        <v>43</v>
      </c>
    </row>
    <row r="7" spans="1:3" x14ac:dyDescent="0.2">
      <c r="A7" s="35"/>
      <c r="B7" s="35"/>
      <c r="C7" s="35"/>
    </row>
    <row r="8" spans="1:3" ht="24.75" customHeight="1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14017.04116625214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5807.9368071917397</v>
      </c>
    </row>
    <row r="12" spans="1:3" ht="19.5" customHeight="1" x14ac:dyDescent="0.2">
      <c r="A12" s="11" t="s">
        <v>23</v>
      </c>
      <c r="B12" s="12" t="s">
        <v>24</v>
      </c>
      <c r="C12" s="15">
        <v>4459.9052299199993</v>
      </c>
    </row>
    <row r="13" spans="1:3" ht="19.5" customHeight="1" x14ac:dyDescent="0.2">
      <c r="A13" s="11" t="s">
        <v>25</v>
      </c>
      <c r="B13" s="12" t="s">
        <v>26</v>
      </c>
      <c r="C13" s="15">
        <v>1348.0315772717408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1167.6504611613477</v>
      </c>
    </row>
    <row r="15" spans="1:3" ht="19.5" customHeight="1" x14ac:dyDescent="0.2">
      <c r="A15" s="11" t="s">
        <v>28</v>
      </c>
      <c r="B15" s="12" t="s">
        <v>29</v>
      </c>
      <c r="C15" s="15">
        <v>1151.4782165013478</v>
      </c>
    </row>
    <row r="16" spans="1:3" ht="19.5" customHeight="1" x14ac:dyDescent="0.2">
      <c r="A16" s="11" t="s">
        <v>30</v>
      </c>
      <c r="B16" s="12" t="s">
        <v>31</v>
      </c>
      <c r="C16" s="15">
        <v>16.17224466</v>
      </c>
    </row>
    <row r="17" spans="1:3" ht="26.25" customHeight="1" x14ac:dyDescent="0.2">
      <c r="A17" s="9" t="s">
        <v>13</v>
      </c>
      <c r="B17" s="10" t="s">
        <v>32</v>
      </c>
      <c r="C17" s="14">
        <v>2642.0634575999998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1131.6368936182489</v>
      </c>
    </row>
    <row r="19" spans="1:3" ht="26.25" customHeight="1" x14ac:dyDescent="0.2">
      <c r="A19" s="9" t="s">
        <v>34</v>
      </c>
      <c r="B19" s="10" t="s">
        <v>40</v>
      </c>
      <c r="C19" s="14">
        <f>осн.пок!D16</f>
        <v>24766.328785823476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2023-05-18T06:07:19Z</dcterms:modified>
</cp:coreProperties>
</file>